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 2025\ТЭ\0185\Согласование НСИИЦ - 2025\"/>
    </mc:Choice>
  </mc:AlternateContent>
  <bookViews>
    <workbookView xWindow="0" yWindow="0" windowWidth="28800" windowHeight="11415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цены'!$A$4:$I$7</definedName>
  </definedNames>
  <calcPr calcId="152511"/>
</workbook>
</file>

<file path=xl/calcChain.xml><?xml version="1.0" encoding="utf-8"?>
<calcChain xmlns="http://schemas.openxmlformats.org/spreadsheetml/2006/main">
  <c r="E7" i="1" l="1"/>
  <c r="H7" i="1"/>
  <c r="B7" i="1" l="1"/>
  <c r="D7" i="1" l="1"/>
  <c r="I7" i="1" s="1"/>
  <c r="I8" i="1" l="1"/>
  <c r="C7" i="1"/>
</calcChain>
</file>

<file path=xl/sharedStrings.xml><?xml version="1.0" encoding="utf-8"?>
<sst xmlns="http://schemas.openxmlformats.org/spreadsheetml/2006/main" count="15" uniqueCount="15">
  <si>
    <t>Ед. изм.</t>
  </si>
  <si>
    <t>Рыночная цена за ед. рублей без НДС</t>
  </si>
  <si>
    <t>Расчет НМЦ, руб. без НДС</t>
  </si>
  <si>
    <t>Источник ценовой информации</t>
  </si>
  <si>
    <t>Цена, руб. без НДС</t>
  </si>
  <si>
    <t>Стоимость, руб. без НДС</t>
  </si>
  <si>
    <t>№ п/п</t>
  </si>
  <si>
    <t>Наименование товара</t>
  </si>
  <si>
    <t>Количество</t>
  </si>
  <si>
    <t>Приложение к СО 6.3140/0</t>
  </si>
  <si>
    <t>Расчет НМЦ</t>
  </si>
  <si>
    <t>Итого НМЦ</t>
  </si>
  <si>
    <t>Источник 1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</si>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</sst>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43" fontId="7" fillId="3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3" fontId="9" fillId="3" borderId="1" xfId="1" applyFont="1" applyFill="1" applyBorder="1" applyAlignment="1">
      <alignment horizontal="right" vertical="center"/>
    </xf>
    <xf numFmtId="0" fontId="3" fillId="3" borderId="8" xfId="0" applyNumberFormat="1" applyFont="1" applyFill="1" applyBorder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top"/>
    </xf>
    <xf numFmtId="0" fontId="3" fillId="3" borderId="9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45552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87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продуктов питания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</v>
          </cell>
          <cell r="M14" t="str">
            <v>Оперативная цена Общества</v>
          </cell>
          <cell r="N14" t="str">
            <v>MIN оперативная</v>
          </cell>
          <cell r="O14" t="str">
            <v xml:space="preserve">Расчет плановой цены  (Min оперативная *ИПЦ 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2544300001</v>
          </cell>
          <cell r="C15" t="str">
            <v>Мешок спальный от -20 до -30 градусов</v>
          </cell>
          <cell r="D15" t="str">
            <v>шт</v>
          </cell>
          <cell r="E15">
            <v>39</v>
          </cell>
          <cell r="F15">
            <v>4288.87</v>
          </cell>
          <cell r="G15">
            <v>167265.93</v>
          </cell>
          <cell r="H15" t="str">
            <v>Мешок спальный от -20 до -30 градусов</v>
          </cell>
          <cell r="I15" t="str">
            <v>ШТ</v>
          </cell>
          <cell r="J15">
            <v>4288.87</v>
          </cell>
          <cell r="K15" t="str">
            <v>По цене материала</v>
          </cell>
          <cell r="P15">
            <v>4288.87</v>
          </cell>
          <cell r="Q15">
            <v>167265.93</v>
          </cell>
          <cell r="R15" t="str">
            <v>Мин оперативная</v>
          </cell>
          <cell r="S15" t="str">
            <v>согл</v>
          </cell>
        </row>
        <row r="16">
          <cell r="A16" t="str">
            <v>НМЦ лота</v>
          </cell>
          <cell r="B16" t="str">
            <v>руб без НДС</v>
          </cell>
          <cell r="G16">
            <v>167265.93</v>
          </cell>
          <cell r="Q16">
            <v>167265.93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zoomScale="80" zoomScaleNormal="80" workbookViewId="0">
      <selection activeCell="E18" sqref="E18"/>
    </sheetView>
  </sheetViews>
  <sheetFormatPr defaultRowHeight="15.75" x14ac:dyDescent="0.25"/>
  <cols>
    <col min="1" max="1" width="5.7109375" style="3" customWidth="1"/>
    <col min="2" max="2" width="47.42578125" style="4" customWidth="1"/>
    <col min="3" max="4" width="9.140625" style="3" customWidth="1"/>
    <col min="5" max="5" width="18.85546875" style="5" bestFit="1" customWidth="1"/>
    <col min="6" max="8" width="14" style="6" customWidth="1"/>
    <col min="9" max="9" width="18.7109375" style="6" customWidth="1"/>
    <col min="10" max="16384" width="9.140625" style="3"/>
  </cols>
  <sheetData>
    <row r="1" spans="1:9" x14ac:dyDescent="0.25">
      <c r="I1" s="14" t="s">
        <v>9</v>
      </c>
    </row>
    <row r="2" spans="1:9" s="10" customFormat="1" ht="18.75" x14ac:dyDescent="0.3">
      <c r="B2" s="19" t="s">
        <v>10</v>
      </c>
      <c r="C2" s="19"/>
      <c r="D2" s="19"/>
      <c r="E2" s="19"/>
      <c r="F2" s="19"/>
      <c r="G2" s="19"/>
      <c r="H2" s="19"/>
      <c r="I2" s="19"/>
    </row>
    <row r="4" spans="1:9" x14ac:dyDescent="0.25">
      <c r="A4" s="23" t="s">
        <v>6</v>
      </c>
      <c r="B4" s="26" t="s">
        <v>7</v>
      </c>
      <c r="C4" s="23" t="s">
        <v>0</v>
      </c>
      <c r="D4" s="23" t="s">
        <v>8</v>
      </c>
      <c r="E4" s="20" t="s">
        <v>1</v>
      </c>
      <c r="F4" s="21"/>
      <c r="G4" s="21"/>
      <c r="H4" s="22" t="s">
        <v>2</v>
      </c>
      <c r="I4" s="22"/>
    </row>
    <row r="5" spans="1:9" x14ac:dyDescent="0.25">
      <c r="A5" s="24"/>
      <c r="B5" s="27"/>
      <c r="C5" s="24"/>
      <c r="D5" s="24"/>
      <c r="E5" s="20" t="s">
        <v>3</v>
      </c>
      <c r="F5" s="21"/>
      <c r="G5" s="21"/>
      <c r="H5" s="22"/>
      <c r="I5" s="22"/>
    </row>
    <row r="6" spans="1:9" s="6" customFormat="1" ht="32.25" customHeight="1" x14ac:dyDescent="0.25">
      <c r="A6" s="25"/>
      <c r="B6" s="28"/>
      <c r="C6" s="25"/>
      <c r="D6" s="25"/>
      <c r="E6" s="12" t="s">
        <v>12</v>
      </c>
      <c r="F6" s="12" t="s">
        <v>13</v>
      </c>
      <c r="G6" s="12" t="s">
        <v>14</v>
      </c>
      <c r="H6" s="13" t="s">
        <v>4</v>
      </c>
      <c r="I6" s="13" t="s">
        <v>5</v>
      </c>
    </row>
    <row r="7" spans="1:9" s="6" customFormat="1" ht="19.5" customHeight="1" x14ac:dyDescent="0.25">
      <c r="A7" s="1">
        <v>1</v>
      </c>
      <c r="B7" s="7" t="str">
        <f>VLOOKUP(A7,'[1]анализ цены'!$1:$1048576,3,0)</f>
        <v>Мешок спальный от -20 до -30 градусов</v>
      </c>
      <c r="C7" s="2" t="str">
        <f>VLOOKUP(A7,'[1]анализ цены'!$1:$1048576,4,0)</f>
        <v>шт</v>
      </c>
      <c r="D7" s="2">
        <f>VLOOKUP(A7,'[1]анализ цены'!$1:$1048576,5,0)</f>
        <v>39</v>
      </c>
      <c r="E7" s="8">
        <f>VLOOKUP(A7,'[1]анализ цены'!$1:$1048576,10,0)</f>
        <v>4288.87</v>
      </c>
      <c r="F7" s="9"/>
      <c r="G7" s="9"/>
      <c r="H7" s="8">
        <f>VLOOKUP(A7,'[1]анализ цены'!$1:$1048576,16,0)</f>
        <v>4288.87</v>
      </c>
      <c r="I7" s="9">
        <f>D7*H7</f>
        <v>167265.93</v>
      </c>
    </row>
    <row r="8" spans="1:9" x14ac:dyDescent="0.25">
      <c r="A8" s="16" t="s">
        <v>11</v>
      </c>
      <c r="B8" s="17"/>
      <c r="C8" s="17"/>
      <c r="D8" s="17"/>
      <c r="E8" s="17"/>
      <c r="F8" s="17"/>
      <c r="G8" s="17"/>
      <c r="H8" s="18"/>
      <c r="I8" s="15">
        <f>SUM(I7:I7)</f>
        <v>167265.93</v>
      </c>
    </row>
    <row r="9" spans="1:9" ht="17.25" customHeight="1" x14ac:dyDescent="0.25">
      <c r="I9" s="11"/>
    </row>
    <row r="10" spans="1:9" s="6" customFormat="1" x14ac:dyDescent="0.25">
      <c r="A10" s="3"/>
      <c r="B10" s="4"/>
      <c r="C10" s="3"/>
      <c r="D10" s="3"/>
      <c r="E10" s="5"/>
    </row>
  </sheetData>
  <autoFilter ref="A4:I8"/>
  <mergeCells count="9">
    <mergeCell ref="A8:H8"/>
    <mergeCell ref="B2:I2"/>
    <mergeCell ref="E4:G4"/>
    <mergeCell ref="H4:I5"/>
    <mergeCell ref="E5:G5"/>
    <mergeCell ref="A4:A6"/>
    <mergeCell ref="B4:B6"/>
    <mergeCell ref="C4:C6"/>
    <mergeCell ref="D4:D6"/>
  </mergeCells>
  <conditionalFormatting sqref="B9:B673">
    <cfRule type="expression" dxfId="0" priority="15">
      <formula>B9&lt;&gt;#REF!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2024-09-17T02:32:43Z</dcterms:modified>
</cp:coreProperties>
</file>